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Гурьянова\+Смеси (комплектующие для штукат)_262302.55_59850_ЗАПРос ТКП\ТЗ 2 раз\"/>
    </mc:Choice>
  </mc:AlternateContent>
  <bookViews>
    <workbookView xWindow="0" yWindow="0" windowWidth="27924" windowHeight="6828"/>
  </bookViews>
  <sheets>
    <sheet name="Приложение 4" sheetId="1" r:id="rId1"/>
  </sheets>
  <definedNames>
    <definedName name="A_COLUMNS">'Приложение 4'!#REF!</definedName>
    <definedName name="A_FNAMES">'Приложение 4'!#REF!</definedName>
    <definedName name="A_SNAMES">'Приложение 4'!#REF!</definedName>
    <definedName name="CenaCol">'Приложение 4'!#REF!</definedName>
    <definedName name="ITOG">'Приложение 4'!#REF!</definedName>
    <definedName name="LastRow">'Приложение 4'!#REF!</definedName>
    <definedName name="LOT_ITOG">'Приложение 4'!$27:$27</definedName>
    <definedName name="PQRT1_ITOG">'Приложение 4'!#REF!</definedName>
    <definedName name="PQRT1_LINE">'Приложение 4'!#REF!</definedName>
    <definedName name="PQRT2_ITOG">'Приложение 4'!#REF!</definedName>
    <definedName name="PQRT2_LINE">'Приложение 4'!#REF!</definedName>
    <definedName name="PQRT3_ITOG">'Приложение 4'!#REF!</definedName>
    <definedName name="PQRT3_LINE">'Приложение 4'!#REF!</definedName>
    <definedName name="PQRT4_ITOG">'Приложение 4'!#REF!</definedName>
    <definedName name="PQRT4_LINE">'Приложение 4'!#REF!</definedName>
    <definedName name="QRT1_ITOG">'Приложение 4'!$11:$11</definedName>
    <definedName name="QRT1_LINE">'Приложение 4'!$12:$12</definedName>
    <definedName name="QRT2_ITOG">'Приложение 4'!$14:$14</definedName>
    <definedName name="QRT2_LINE">'Приложение 4'!$15:$15</definedName>
    <definedName name="QRT3_ITOG">'Приложение 4'!$18:$18</definedName>
    <definedName name="QRT3_LINE">'Приложение 4'!$19:$19</definedName>
    <definedName name="QRT4_ITOG">'Приложение 4'!$23:$23</definedName>
    <definedName name="QRT4_LINE">'Приложение 4'!$24:$24</definedName>
    <definedName name="Z_FNUMBERS">'Приложение 4'!$A$9</definedName>
    <definedName name="Z_MNLIST">'Приложение 4'!#REF!</definedName>
    <definedName name="ZPQRT1_HEAD">'Приложение 4'!#REF!</definedName>
    <definedName name="ZPQRT2_HEAD">'Приложение 4'!#REF!</definedName>
    <definedName name="ZPQRT3_HEAD">'Приложение 4'!#REF!</definedName>
    <definedName name="ZPQRT4_HEAD">'Приложение 4'!#REF!</definedName>
    <definedName name="ZQRT1_HEAD">'Приложение 4'!$A$11</definedName>
    <definedName name="ZQRT2_HEAD">'Приложение 4'!$A$14</definedName>
    <definedName name="ZQRT3_HEAD">'Приложение 4'!$A$18</definedName>
    <definedName name="ZQRT4_HEAD">'Приложение 4'!$A$23</definedName>
  </definedNames>
  <calcPr calcId="162913"/>
</workbook>
</file>

<file path=xl/calcChain.xml><?xml version="1.0" encoding="utf-8"?>
<calcChain xmlns="http://schemas.openxmlformats.org/spreadsheetml/2006/main">
  <c r="AC27" i="1" l="1"/>
  <c r="AB27" i="1"/>
  <c r="AC23" i="1"/>
  <c r="AB23" i="1"/>
  <c r="AC18" i="1"/>
  <c r="AB18" i="1"/>
  <c r="AC14" i="1"/>
  <c r="AB14" i="1"/>
  <c r="AC11" i="1"/>
  <c r="AB11" i="1"/>
  <c r="Y27" i="1"/>
  <c r="X27" i="1"/>
  <c r="W27" i="1"/>
  <c r="V27" i="1"/>
  <c r="U27" i="1"/>
  <c r="T27" i="1"/>
  <c r="S27" i="1"/>
  <c r="R27" i="1"/>
  <c r="AA26" i="1"/>
  <c r="AC26" i="1" s="1"/>
  <c r="S26" i="1"/>
  <c r="R26" i="1" s="1"/>
  <c r="AB26" i="1" s="1"/>
  <c r="AC25" i="1"/>
  <c r="AA25" i="1"/>
  <c r="S25" i="1"/>
  <c r="R25" i="1"/>
  <c r="AB25" i="1" s="1"/>
  <c r="AA24" i="1"/>
  <c r="S24" i="1"/>
  <c r="R24" i="1" s="1"/>
  <c r="AA22" i="1"/>
  <c r="S22" i="1"/>
  <c r="R22" i="1" s="1"/>
  <c r="AB22" i="1" s="1"/>
  <c r="AA21" i="1"/>
  <c r="S21" i="1"/>
  <c r="R21" i="1"/>
  <c r="AB21" i="1" s="1"/>
  <c r="AA20" i="1"/>
  <c r="S20" i="1"/>
  <c r="R20" i="1" s="1"/>
  <c r="AC19" i="1"/>
  <c r="AA19" i="1"/>
  <c r="S19" i="1"/>
  <c r="R19" i="1"/>
  <c r="AB19" i="1" s="1"/>
  <c r="AA17" i="1"/>
  <c r="S17" i="1"/>
  <c r="R17" i="1" s="1"/>
  <c r="AB17" i="1" s="1"/>
  <c r="AA16" i="1"/>
  <c r="S16" i="1"/>
  <c r="R16" i="1" s="1"/>
  <c r="AB16" i="1" s="1"/>
  <c r="AA15" i="1"/>
  <c r="AC15" i="1" s="1"/>
  <c r="S15" i="1"/>
  <c r="R15" i="1"/>
  <c r="AB15" i="1" s="1"/>
  <c r="AA13" i="1"/>
  <c r="S13" i="1"/>
  <c r="R13" i="1" s="1"/>
  <c r="AB13" i="1" s="1"/>
  <c r="AA12" i="1"/>
  <c r="AC12" i="1" s="1"/>
  <c r="S12" i="1"/>
  <c r="R12" i="1"/>
  <c r="AB12" i="1" s="1"/>
  <c r="AC24" i="1" l="1"/>
  <c r="AB24" i="1"/>
  <c r="AC20" i="1"/>
  <c r="AB20" i="1"/>
  <c r="AC22" i="1"/>
  <c r="AC21" i="1"/>
  <c r="AC17" i="1"/>
  <c r="AC16" i="1"/>
  <c r="AC13" i="1"/>
  <c r="AE12" i="1"/>
  <c r="AH12" i="1" s="1"/>
  <c r="AE13" i="1"/>
  <c r="AE15" i="1"/>
  <c r="AH15" i="1" s="1"/>
  <c r="AE16" i="1"/>
  <c r="AH16" i="1" s="1"/>
  <c r="AE17" i="1"/>
  <c r="AE19" i="1"/>
  <c r="AE20" i="1"/>
  <c r="AH20" i="1" s="1"/>
  <c r="AE21" i="1"/>
  <c r="AE22" i="1"/>
  <c r="AE24" i="1"/>
  <c r="AE25" i="1"/>
  <c r="AE26" i="1"/>
  <c r="T23" i="1"/>
  <c r="T18" i="1"/>
  <c r="T14" i="1"/>
  <c r="T11" i="1"/>
  <c r="U23" i="1"/>
  <c r="U18" i="1"/>
  <c r="U14" i="1"/>
  <c r="U11" i="1"/>
  <c r="V23" i="1"/>
  <c r="V18" i="1"/>
  <c r="V14" i="1"/>
  <c r="V11" i="1"/>
  <c r="W23" i="1"/>
  <c r="W18" i="1"/>
  <c r="W14" i="1"/>
  <c r="W11" i="1"/>
  <c r="X23" i="1"/>
  <c r="X18" i="1"/>
  <c r="X14" i="1"/>
  <c r="X11" i="1"/>
  <c r="AG22" i="1" l="1"/>
  <c r="AI22" i="1" s="1"/>
  <c r="AH22" i="1"/>
  <c r="AH14" i="1"/>
  <c r="AH11" i="1"/>
  <c r="AG21" i="1"/>
  <c r="AI21" i="1" s="1"/>
  <c r="AH21" i="1"/>
  <c r="AG13" i="1"/>
  <c r="AI13" i="1" s="1"/>
  <c r="AH13" i="1"/>
  <c r="AG26" i="1"/>
  <c r="AI26" i="1" s="1"/>
  <c r="AH26" i="1"/>
  <c r="AG17" i="1"/>
  <c r="AI17" i="1" s="1"/>
  <c r="AH17" i="1"/>
  <c r="AG19" i="1"/>
  <c r="AI19" i="1" s="1"/>
  <c r="AH19" i="1"/>
  <c r="AG25" i="1"/>
  <c r="AI25" i="1" s="1"/>
  <c r="AH25" i="1"/>
  <c r="AG24" i="1"/>
  <c r="AI24" i="1" s="1"/>
  <c r="AH24" i="1"/>
  <c r="AG16" i="1"/>
  <c r="AI16" i="1" s="1"/>
  <c r="R23" i="1"/>
  <c r="S14" i="1"/>
  <c r="S11" i="1"/>
  <c r="S18" i="1"/>
  <c r="S23" i="1"/>
  <c r="AG20" i="1"/>
  <c r="AI20" i="1" s="1"/>
  <c r="AG15" i="1"/>
  <c r="AI15" i="1" s="1"/>
  <c r="AG12" i="1"/>
  <c r="AI12" i="1" s="1"/>
  <c r="AH18" i="1" l="1"/>
  <c r="AI23" i="1"/>
  <c r="AI11" i="1"/>
  <c r="AH23" i="1"/>
  <c r="AI14" i="1"/>
  <c r="AI18" i="1"/>
  <c r="R11" i="1"/>
  <c r="R14" i="1"/>
  <c r="R18" i="1"/>
  <c r="AI27" i="1" l="1"/>
</calcChain>
</file>

<file path=xl/sharedStrings.xml><?xml version="1.0" encoding="utf-8"?>
<sst xmlns="http://schemas.openxmlformats.org/spreadsheetml/2006/main" count="206" uniqueCount="73">
  <si>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</si>
  <si>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</si>
  <si>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</si>
  <si>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</si>
  <si>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</si>
  <si>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</si>
  <si>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</si>
  <si>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</si>
  <si>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</si>
  <si>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</si>
  <si>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</si>
  <si>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</si>
  <si>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</si>
  <si>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</si>
  <si>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</si>
  <si>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</si>
  <si>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ЦЭС</t>
  </si>
  <si>
    <t>ИА</t>
  </si>
  <si>
    <t>ЗЭС</t>
  </si>
  <si>
    <t>ЧГЭС</t>
  </si>
  <si>
    <t>ТЭС</t>
  </si>
  <si>
    <t>МЭС</t>
  </si>
  <si>
    <t>Итого по ЧЭ</t>
  </si>
  <si>
    <t xml:space="preserve">Приложение №4 к ТЗ
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</si>
  <si>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</si>
  <si>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</si>
  <si>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</si>
  <si>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</si>
  <si>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 xml:space="preserve">Примечание: </t>
  </si>
  <si>
    <t>ПАО "Россети Урал" намерено приобрести следующую продукцию:</t>
  </si>
  <si>
    <t>Объём  продукции в единицах измерения по производственным отделениям филиалов ПАО "Россети Урал" - "Челябэнерго"</t>
  </si>
  <si>
    <t>нет</t>
  </si>
  <si>
    <t>требуемое Заказчиком</t>
  </si>
  <si>
    <t>предлагаемое Участником (с указанием характеристик)</t>
  </si>
  <si>
    <t>Наименование производителя, ИНН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</si>
  <si>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</si>
  <si>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</si>
  <si>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</si>
  <si>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12*</t>
  </si>
  <si>
    <t>-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</si>
  <si>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</si>
  <si>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</si>
  <si>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</si>
  <si>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</si>
  <si>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</si>
  <si>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Информация о совокупном количестве баллов / об уровне радиоэлектронной продукции (заполняется Участником при наличии)</t>
  </si>
  <si>
    <t>13*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</si>
  <si>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</si>
  <si>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</si>
  <si>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</si>
  <si>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</si>
  <si>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</si>
  <si>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</si>
  <si>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25.99.29.190</t>
  </si>
  <si>
    <t>Профиль направл.стал.оц.ПН-4 75х40х3000</t>
  </si>
  <si>
    <t>24.42.22.130</t>
  </si>
  <si>
    <t>ограничение</t>
  </si>
  <si>
    <t>Профиль стоечн. ПС-2 50х50х0,5мм 4м</t>
  </si>
  <si>
    <t>Профиль угловой оцинк. ПУ25 25х25х3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</si>
  <si>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</si>
  <si>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</si>
  <si>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</si>
  <si>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</si>
  <si>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23.14.12.110</t>
  </si>
  <si>
    <t>Сетка штукатурная полимерная 5х5мм</t>
  </si>
  <si>
    <t>ID закупки 59850 Поставка Поставка комплектующих для штукатурных работ и выравнивания полов (ЧЭ)</t>
  </si>
  <si>
    <t xml:space="preserve"> в течение 30 календарных дней с момента заключения договора</t>
  </si>
  <si>
    <t>1. Основная деятельность</t>
  </si>
  <si>
    <t>ШТ</t>
  </si>
  <si>
    <t xml:space="preserve"> в течение 30 календарных дней с момента заключения договора._x000D_
</t>
  </si>
  <si>
    <t>М2</t>
  </si>
  <si>
    <t>30*</t>
  </si>
  <si>
    <t>32*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</si>
</sst>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Border="1" applyAlignment="1" applyProtection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4" fontId="11" fillId="2" borderId="3" xfId="0" applyNumberFormat="1" applyFont="1" applyFill="1" applyBorder="1" applyAlignment="1" applyProtection="1">
      <alignment horizontal="right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I35"/>
  <sheetViews>
    <sheetView tabSelected="1" topLeftCell="A10" zoomScale="80" zoomScaleNormal="80" workbookViewId="0">
      <selection activeCell="AH28" sqref="AH28"/>
    </sheetView>
  </sheetViews>
  <sheetFormatPr defaultColWidth="11.6640625" defaultRowHeight="13.8" x14ac:dyDescent="0.25"/>
  <cols>
    <col min="1" max="1" width="4" style="4" customWidth="1"/>
    <col min="2" max="2" width="11.6640625" style="4" customWidth="1"/>
    <col min="3" max="3" width="18.33203125" style="4" customWidth="1"/>
    <col min="4" max="4" width="24.33203125" style="4" customWidth="1"/>
    <col min="5" max="5" width="36" style="4" customWidth="1"/>
    <col min="6" max="6" width="27.109375" style="4" customWidth="1"/>
    <col min="7" max="7" width="26.44140625" style="4" customWidth="1"/>
    <col min="8" max="8" width="27.6640625" style="4" customWidth="1"/>
    <col min="9" max="9" width="17" style="4" customWidth="1"/>
    <col min="10" max="10" width="14" style="4" customWidth="1"/>
    <col min="11" max="11" width="22" style="4" customWidth="1"/>
    <col min="12" max="13" width="26.6640625" style="4" customWidth="1"/>
    <col min="14" max="14" width="15.6640625" style="4" customWidth="1"/>
    <col min="15" max="15" width="8.6640625" style="4" customWidth="1"/>
    <col min="16" max="16" width="20" style="4" customWidth="1"/>
    <col min="17" max="17" width="8.5546875" style="4" customWidth="1"/>
    <col min="18" max="19" width="10.5546875" style="4" customWidth="1"/>
    <col min="20" max="20" width="8.5546875" style="4" customWidth="1"/>
    <col min="21" max="24" width="9.5546875" style="4" customWidth="1"/>
    <col min="25" max="25" width="5" style="4" customWidth="1"/>
    <col min="26" max="26" width="13.109375" style="4" bestFit="1" customWidth="1"/>
    <col min="27" max="27" width="13.109375" style="4" customWidth="1"/>
    <col min="28" max="29" width="16.6640625" style="4" customWidth="1"/>
    <col min="30" max="30" width="15.88671875" style="4" customWidth="1"/>
    <col min="31" max="31" width="13.109375" style="4" bestFit="1" customWidth="1"/>
    <col min="32" max="33" width="13.109375" style="4" customWidth="1"/>
    <col min="34" max="35" width="15.88671875" style="4" customWidth="1"/>
    <col min="36" max="16384" width="11.6640625" style="4"/>
  </cols>
  <sheetData>
    <row r="2" spans="1:35" ht="45" customHeight="1" x14ac:dyDescent="0.25">
      <c r="V2" s="68" t="s">
        <v>23</v>
      </c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</row>
    <row r="3" spans="1:35" x14ac:dyDescent="0.25"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5" ht="15" customHeight="1" x14ac:dyDescent="0.2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</row>
    <row r="5" spans="1:35" ht="15" customHeight="1" x14ac:dyDescent="0.25">
      <c r="A5" s="70" t="s">
        <v>29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</row>
    <row r="6" spans="1:35" ht="45" customHeight="1" x14ac:dyDescent="0.25">
      <c r="A6" s="58" t="s">
        <v>1</v>
      </c>
      <c r="B6" s="58" t="s">
        <v>2</v>
      </c>
      <c r="C6" s="28"/>
      <c r="D6" s="28"/>
      <c r="E6" s="71" t="s">
        <v>3</v>
      </c>
      <c r="F6" s="72"/>
      <c r="G6" s="72"/>
      <c r="H6" s="72"/>
      <c r="I6" s="72"/>
      <c r="J6" s="72"/>
      <c r="K6" s="72"/>
      <c r="L6" s="72"/>
      <c r="M6" s="72"/>
      <c r="N6" s="72"/>
      <c r="O6" s="73"/>
      <c r="P6" s="58" t="s">
        <v>5</v>
      </c>
      <c r="Q6" s="58" t="s">
        <v>6</v>
      </c>
      <c r="R6" s="58" t="s">
        <v>12</v>
      </c>
      <c r="S6" s="71" t="s">
        <v>30</v>
      </c>
      <c r="T6" s="72"/>
      <c r="U6" s="72"/>
      <c r="V6" s="72"/>
      <c r="W6" s="72"/>
      <c r="X6" s="72"/>
      <c r="Y6" s="73"/>
      <c r="Z6" s="58" t="s">
        <v>40</v>
      </c>
      <c r="AA6" s="58" t="s">
        <v>41</v>
      </c>
      <c r="AB6" s="59" t="s">
        <v>42</v>
      </c>
      <c r="AC6" s="59" t="s">
        <v>43</v>
      </c>
      <c r="AD6" s="54" t="s">
        <v>44</v>
      </c>
      <c r="AE6" s="57" t="s">
        <v>48</v>
      </c>
      <c r="AF6" s="57" t="s">
        <v>49</v>
      </c>
      <c r="AG6" s="53" t="s">
        <v>50</v>
      </c>
      <c r="AH6" s="53" t="s">
        <v>51</v>
      </c>
      <c r="AI6" s="53" t="s">
        <v>52</v>
      </c>
    </row>
    <row r="7" spans="1:35" ht="14.4" customHeight="1" x14ac:dyDescent="0.25">
      <c r="A7" s="58" t="s">
        <v>4</v>
      </c>
      <c r="B7" s="58" t="s">
        <v>4</v>
      </c>
      <c r="C7" s="61" t="s">
        <v>35</v>
      </c>
      <c r="D7" s="61" t="s">
        <v>36</v>
      </c>
      <c r="E7" s="58" t="s">
        <v>7</v>
      </c>
      <c r="F7" s="58" t="s">
        <v>4</v>
      </c>
      <c r="G7" s="25"/>
      <c r="H7" s="25"/>
      <c r="I7" s="58" t="s">
        <v>8</v>
      </c>
      <c r="J7" s="58"/>
      <c r="K7" s="58" t="s">
        <v>4</v>
      </c>
      <c r="L7" s="61" t="s">
        <v>37</v>
      </c>
      <c r="M7" s="61" t="s">
        <v>45</v>
      </c>
      <c r="N7" s="61" t="s">
        <v>14</v>
      </c>
      <c r="O7" s="61" t="s">
        <v>13</v>
      </c>
      <c r="P7" s="58" t="s">
        <v>4</v>
      </c>
      <c r="Q7" s="58" t="s">
        <v>4</v>
      </c>
      <c r="R7" s="58" t="s">
        <v>4</v>
      </c>
      <c r="S7" s="61" t="s">
        <v>22</v>
      </c>
      <c r="T7" s="61" t="s">
        <v>19</v>
      </c>
      <c r="U7" s="61" t="s">
        <v>16</v>
      </c>
      <c r="V7" s="61" t="s">
        <v>18</v>
      </c>
      <c r="W7" s="61" t="s">
        <v>20</v>
      </c>
      <c r="X7" s="61" t="s">
        <v>21</v>
      </c>
      <c r="Y7" s="61" t="s">
        <v>17</v>
      </c>
      <c r="Z7" s="58" t="s">
        <v>4</v>
      </c>
      <c r="AA7" s="58" t="s">
        <v>4</v>
      </c>
      <c r="AB7" s="59" t="s">
        <v>4</v>
      </c>
      <c r="AC7" s="59" t="s">
        <v>4</v>
      </c>
      <c r="AD7" s="55"/>
      <c r="AE7" s="57" t="s">
        <v>4</v>
      </c>
      <c r="AF7" s="57" t="s">
        <v>4</v>
      </c>
      <c r="AG7" s="53" t="s">
        <v>4</v>
      </c>
      <c r="AH7" s="53" t="s">
        <v>4</v>
      </c>
      <c r="AI7" s="53" t="s">
        <v>4</v>
      </c>
    </row>
    <row r="8" spans="1:35" ht="117.75" customHeight="1" x14ac:dyDescent="0.25">
      <c r="A8" s="58" t="s">
        <v>4</v>
      </c>
      <c r="B8" s="58" t="s">
        <v>4</v>
      </c>
      <c r="C8" s="62"/>
      <c r="D8" s="62"/>
      <c r="E8" s="25" t="s">
        <v>32</v>
      </c>
      <c r="F8" s="25" t="s">
        <v>33</v>
      </c>
      <c r="G8" s="29" t="s">
        <v>24</v>
      </c>
      <c r="H8" s="29" t="s">
        <v>25</v>
      </c>
      <c r="I8" s="29" t="s">
        <v>34</v>
      </c>
      <c r="J8" s="25" t="s">
        <v>15</v>
      </c>
      <c r="K8" s="25" t="s">
        <v>9</v>
      </c>
      <c r="L8" s="62"/>
      <c r="M8" s="62"/>
      <c r="N8" s="62"/>
      <c r="O8" s="62"/>
      <c r="P8" s="58" t="s">
        <v>4</v>
      </c>
      <c r="Q8" s="58" t="s">
        <v>4</v>
      </c>
      <c r="R8" s="58" t="s">
        <v>4</v>
      </c>
      <c r="S8" s="62"/>
      <c r="T8" s="62"/>
      <c r="U8" s="62"/>
      <c r="V8" s="62"/>
      <c r="W8" s="62"/>
      <c r="X8" s="62"/>
      <c r="Y8" s="62"/>
      <c r="Z8" s="58" t="s">
        <v>4</v>
      </c>
      <c r="AA8" s="58" t="s">
        <v>4</v>
      </c>
      <c r="AB8" s="59" t="s">
        <v>4</v>
      </c>
      <c r="AC8" s="59" t="s">
        <v>4</v>
      </c>
      <c r="AD8" s="56"/>
      <c r="AE8" s="57" t="s">
        <v>4</v>
      </c>
      <c r="AF8" s="57" t="s">
        <v>4</v>
      </c>
      <c r="AG8" s="53" t="s">
        <v>4</v>
      </c>
      <c r="AH8" s="53" t="s">
        <v>4</v>
      </c>
      <c r="AI8" s="53" t="s">
        <v>4</v>
      </c>
    </row>
    <row r="9" spans="1:35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 t="s">
        <v>10</v>
      </c>
      <c r="G9" s="29">
        <v>7</v>
      </c>
      <c r="H9" s="29">
        <v>8</v>
      </c>
      <c r="I9" s="34">
        <v>9</v>
      </c>
      <c r="J9" s="34">
        <v>10</v>
      </c>
      <c r="K9" s="34">
        <v>11</v>
      </c>
      <c r="L9" s="25" t="s">
        <v>38</v>
      </c>
      <c r="M9" s="46" t="s">
        <v>46</v>
      </c>
      <c r="N9" s="25">
        <v>14</v>
      </c>
      <c r="O9" s="25">
        <v>15</v>
      </c>
      <c r="P9" s="25">
        <v>16</v>
      </c>
      <c r="Q9" s="25">
        <v>17</v>
      </c>
      <c r="R9" s="25">
        <v>18</v>
      </c>
      <c r="S9" s="25">
        <v>19</v>
      </c>
      <c r="T9" s="25">
        <v>20</v>
      </c>
      <c r="U9" s="25">
        <v>21</v>
      </c>
      <c r="V9" s="25">
        <v>22</v>
      </c>
      <c r="W9" s="25">
        <v>23</v>
      </c>
      <c r="X9" s="25">
        <v>24</v>
      </c>
      <c r="Y9" s="25">
        <v>25</v>
      </c>
      <c r="Z9" s="30">
        <v>26</v>
      </c>
      <c r="AA9" s="30">
        <v>27</v>
      </c>
      <c r="AB9" s="30">
        <v>28</v>
      </c>
      <c r="AC9" s="33">
        <v>29</v>
      </c>
      <c r="AD9" s="33" t="s">
        <v>71</v>
      </c>
      <c r="AE9" s="33">
        <v>31</v>
      </c>
      <c r="AF9" s="33" t="s">
        <v>72</v>
      </c>
      <c r="AG9" s="33">
        <v>33</v>
      </c>
      <c r="AH9" s="33">
        <v>34</v>
      </c>
      <c r="AI9" s="33">
        <v>35</v>
      </c>
    </row>
    <row r="10" spans="1:35" ht="15" customHeight="1" x14ac:dyDescent="0.25">
      <c r="A10" s="63" t="s">
        <v>65</v>
      </c>
      <c r="B10" s="58" t="s">
        <v>4</v>
      </c>
      <c r="C10" s="58"/>
      <c r="D10" s="58"/>
      <c r="E10" s="58" t="s">
        <v>4</v>
      </c>
      <c r="F10" s="58" t="s">
        <v>4</v>
      </c>
      <c r="G10" s="58"/>
      <c r="H10" s="58"/>
      <c r="I10" s="58" t="s">
        <v>4</v>
      </c>
      <c r="J10" s="58"/>
      <c r="K10" s="58" t="s">
        <v>4</v>
      </c>
      <c r="L10" s="25"/>
      <c r="M10" s="25"/>
      <c r="N10" s="25"/>
      <c r="O10" s="25"/>
      <c r="P10" s="25" t="s">
        <v>4</v>
      </c>
      <c r="Q10" s="25" t="s">
        <v>4</v>
      </c>
      <c r="R10" s="25" t="s">
        <v>4</v>
      </c>
      <c r="S10" s="5" t="s">
        <v>4</v>
      </c>
      <c r="T10" s="5" t="s">
        <v>4</v>
      </c>
      <c r="U10" s="5" t="s">
        <v>4</v>
      </c>
      <c r="V10" s="5" t="s">
        <v>4</v>
      </c>
      <c r="W10" s="5" t="s">
        <v>4</v>
      </c>
      <c r="X10" s="5" t="s">
        <v>4</v>
      </c>
      <c r="Y10" s="5"/>
      <c r="Z10" s="37"/>
      <c r="AA10" s="37"/>
      <c r="AB10" s="37"/>
      <c r="AC10" s="38" t="s">
        <v>4</v>
      </c>
      <c r="AD10" s="54"/>
      <c r="AE10" s="6"/>
      <c r="AF10" s="6"/>
      <c r="AG10" s="42"/>
      <c r="AH10" s="43"/>
      <c r="AI10" s="43"/>
    </row>
    <row r="11" spans="1:35" s="11" customFormat="1" ht="15" customHeight="1" x14ac:dyDescent="0.25">
      <c r="A11" s="64" t="s">
        <v>59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26"/>
      <c r="M11" s="26"/>
      <c r="N11" s="26"/>
      <c r="O11" s="7"/>
      <c r="P11" s="8" t="s">
        <v>4</v>
      </c>
      <c r="Q11" s="9" t="s">
        <v>4</v>
      </c>
      <c r="R11" s="10">
        <f>SUM(R12:R13)</f>
        <v>32</v>
      </c>
      <c r="S11" s="5">
        <f>IF(SUM(T11:Y11)&gt;0,SUM(T11:Y11),"")</f>
        <v>32</v>
      </c>
      <c r="T11" s="5">
        <f>SUM(T12:T13)</f>
        <v>0</v>
      </c>
      <c r="U11" s="5">
        <f>SUM(U12:U13)</f>
        <v>0</v>
      </c>
      <c r="V11" s="5">
        <f>SUM(V12:V13)</f>
        <v>0</v>
      </c>
      <c r="W11" s="5">
        <f>SUM(W12:W13)</f>
        <v>32</v>
      </c>
      <c r="X11" s="5">
        <f>SUM(X12:X13)</f>
        <v>0</v>
      </c>
      <c r="Y11" s="5">
        <v>0</v>
      </c>
      <c r="Z11" s="37"/>
      <c r="AA11" s="39"/>
      <c r="AB11" s="40">
        <f>SUM(AB12:AB13)</f>
        <v>15536</v>
      </c>
      <c r="AC11" s="40">
        <f>SUM(AC12:AC13)</f>
        <v>18953.920000000002</v>
      </c>
      <c r="AD11" s="55"/>
      <c r="AE11" s="6"/>
      <c r="AF11" s="6"/>
      <c r="AG11" s="35"/>
      <c r="AH11" s="36">
        <f>SUM(AH12:AH13)</f>
        <v>0</v>
      </c>
      <c r="AI11" s="36">
        <f>SUM(AI12:AI13)</f>
        <v>0</v>
      </c>
    </row>
    <row r="12" spans="1:35" ht="69" x14ac:dyDescent="0.25">
      <c r="A12" s="45">
        <v>1</v>
      </c>
      <c r="B12" s="47">
        <v>1051585</v>
      </c>
      <c r="C12" s="49" t="s">
        <v>53</v>
      </c>
      <c r="D12" s="48" t="s">
        <v>31</v>
      </c>
      <c r="E12" s="47" t="s">
        <v>54</v>
      </c>
      <c r="F12" s="44"/>
      <c r="G12" s="44" t="s">
        <v>31</v>
      </c>
      <c r="H12" s="44"/>
      <c r="I12" s="44"/>
      <c r="J12" s="44"/>
      <c r="K12" s="44"/>
      <c r="L12" s="25"/>
      <c r="M12" s="25"/>
      <c r="N12" s="44" t="s">
        <v>66</v>
      </c>
      <c r="O12" s="48">
        <v>12026</v>
      </c>
      <c r="P12" s="48" t="s">
        <v>67</v>
      </c>
      <c r="Q12" s="48" t="s">
        <v>68</v>
      </c>
      <c r="R12" s="44">
        <f>SUM(S12)</f>
        <v>8</v>
      </c>
      <c r="S12" s="5">
        <f>IF(SUM(T12:Y12)&gt;0,SUM(T12:Y12),"")</f>
        <v>8</v>
      </c>
      <c r="T12" s="51">
        <v>0</v>
      </c>
      <c r="U12" s="51">
        <v>0</v>
      </c>
      <c r="V12" s="51">
        <v>0</v>
      </c>
      <c r="W12" s="51">
        <v>8</v>
      </c>
      <c r="X12" s="51">
        <v>0</v>
      </c>
      <c r="Y12" s="51">
        <v>0</v>
      </c>
      <c r="Z12" s="52">
        <v>298</v>
      </c>
      <c r="AA12" s="52">
        <f>ROUND(Z12*1.22,2)</f>
        <v>363.56</v>
      </c>
      <c r="AB12" s="10">
        <f>ROUND(Z12*R12,2)</f>
        <v>2384</v>
      </c>
      <c r="AC12" s="10">
        <f>ROUND(AA12*R12,2)</f>
        <v>2908.48</v>
      </c>
      <c r="AD12" s="55"/>
      <c r="AE12" s="6">
        <f t="shared" ref="AE12:AE26" si="0">ROUND(Z12*$AD$10,2)</f>
        <v>0</v>
      </c>
      <c r="AF12" s="6"/>
      <c r="AG12" s="35">
        <f t="shared" ref="AG12:AG26" si="1">ROUND(AE12*((100+AF12)/100),2)</f>
        <v>0</v>
      </c>
      <c r="AH12" s="36">
        <f>ROUND(AE12*R12,2)</f>
        <v>0</v>
      </c>
      <c r="AI12" s="36">
        <f>ROUND(AG12*R12,2)</f>
        <v>0</v>
      </c>
    </row>
    <row r="13" spans="1:35" ht="69" x14ac:dyDescent="0.25">
      <c r="A13" s="45">
        <v>2</v>
      </c>
      <c r="B13" s="47">
        <v>1059905</v>
      </c>
      <c r="C13" s="48" t="s">
        <v>55</v>
      </c>
      <c r="D13" s="48" t="s">
        <v>56</v>
      </c>
      <c r="E13" s="47" t="s">
        <v>57</v>
      </c>
      <c r="F13" s="44"/>
      <c r="G13" s="44" t="s">
        <v>31</v>
      </c>
      <c r="H13" s="44"/>
      <c r="I13" s="44"/>
      <c r="J13" s="44"/>
      <c r="K13" s="44"/>
      <c r="L13" s="25"/>
      <c r="M13" s="25"/>
      <c r="N13" s="44" t="s">
        <v>66</v>
      </c>
      <c r="O13" s="48">
        <v>12026</v>
      </c>
      <c r="P13" s="48" t="s">
        <v>67</v>
      </c>
      <c r="Q13" s="48" t="s">
        <v>68</v>
      </c>
      <c r="R13" s="44">
        <f>SUM(S13)</f>
        <v>24</v>
      </c>
      <c r="S13" s="5">
        <f t="shared" ref="S13" si="2">IF(SUM(T13:Y13)&gt;0,SUM(T13:Y13),"")</f>
        <v>24</v>
      </c>
      <c r="T13" s="51">
        <v>0</v>
      </c>
      <c r="U13" s="51">
        <v>0</v>
      </c>
      <c r="V13" s="51">
        <v>0</v>
      </c>
      <c r="W13" s="51">
        <v>24</v>
      </c>
      <c r="X13" s="51">
        <v>0</v>
      </c>
      <c r="Y13" s="51">
        <v>0</v>
      </c>
      <c r="Z13" s="52">
        <v>548</v>
      </c>
      <c r="AA13" s="52">
        <f>ROUND(Z13*1.22,2)</f>
        <v>668.56</v>
      </c>
      <c r="AB13" s="10">
        <f>ROUND(Z13*R13,2)</f>
        <v>13152</v>
      </c>
      <c r="AC13" s="10">
        <f>ROUND(AA13*R13,2)</f>
        <v>16045.44</v>
      </c>
      <c r="AD13" s="55"/>
      <c r="AE13" s="6">
        <f t="shared" si="0"/>
        <v>0</v>
      </c>
      <c r="AF13" s="6"/>
      <c r="AG13" s="35">
        <f t="shared" si="1"/>
        <v>0</v>
      </c>
      <c r="AH13" s="36">
        <f>ROUND(AE13*R13,2)</f>
        <v>0</v>
      </c>
      <c r="AI13" s="36">
        <f>ROUND(AG13*R13,2)</f>
        <v>0</v>
      </c>
    </row>
    <row r="14" spans="1:35" ht="15" customHeight="1" x14ac:dyDescent="0.25">
      <c r="A14" s="66" t="s">
        <v>60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7"/>
      <c r="M14" s="27"/>
      <c r="N14" s="27"/>
      <c r="O14" s="12"/>
      <c r="P14" s="13" t="s">
        <v>4</v>
      </c>
      <c r="Q14" s="24" t="s">
        <v>4</v>
      </c>
      <c r="R14" s="10">
        <f>SUM(R15:R17)</f>
        <v>53</v>
      </c>
      <c r="S14" s="5">
        <f>IF(SUM(T14:Y14)&gt;0,SUM(T14:Y14),"")</f>
        <v>53</v>
      </c>
      <c r="T14" s="5">
        <f>SUM(T15:T17)</f>
        <v>0</v>
      </c>
      <c r="U14" s="5">
        <f>SUM(U15:U17)</f>
        <v>0</v>
      </c>
      <c r="V14" s="5">
        <f>SUM(V15:V17)</f>
        <v>0</v>
      </c>
      <c r="W14" s="5">
        <f>SUM(W15:W17)</f>
        <v>48</v>
      </c>
      <c r="X14" s="5">
        <f>SUM(X15:X17)</f>
        <v>5</v>
      </c>
      <c r="Y14" s="5">
        <v>0</v>
      </c>
      <c r="Z14" s="37"/>
      <c r="AA14" s="41"/>
      <c r="AB14" s="40">
        <f>SUM(AB15:AB17)</f>
        <v>17531</v>
      </c>
      <c r="AC14" s="40">
        <f>SUM(AC15:AC17)</f>
        <v>21387.82</v>
      </c>
      <c r="AD14" s="55"/>
      <c r="AE14" s="6"/>
      <c r="AF14" s="6"/>
      <c r="AG14" s="35"/>
      <c r="AH14" s="36">
        <f>SUM(AH15:AH17)</f>
        <v>0</v>
      </c>
      <c r="AI14" s="36">
        <f>SUM(AI15:AI17)</f>
        <v>0</v>
      </c>
    </row>
    <row r="15" spans="1:35" ht="82.8" x14ac:dyDescent="0.25">
      <c r="A15" s="45">
        <v>3</v>
      </c>
      <c r="B15" s="47">
        <v>1008935</v>
      </c>
      <c r="C15" s="50" t="s">
        <v>53</v>
      </c>
      <c r="D15" s="48" t="s">
        <v>31</v>
      </c>
      <c r="E15" s="47" t="s">
        <v>58</v>
      </c>
      <c r="F15" s="44"/>
      <c r="G15" s="44" t="s">
        <v>31</v>
      </c>
      <c r="H15" s="44"/>
      <c r="I15" s="44"/>
      <c r="J15" s="44"/>
      <c r="K15" s="44"/>
      <c r="L15" s="25"/>
      <c r="M15" s="25"/>
      <c r="N15" s="46" t="s">
        <v>69</v>
      </c>
      <c r="O15" s="48">
        <v>22026</v>
      </c>
      <c r="P15" s="48" t="s">
        <v>67</v>
      </c>
      <c r="Q15" s="48" t="s">
        <v>68</v>
      </c>
      <c r="R15" s="44">
        <f>SUM(S15)</f>
        <v>21</v>
      </c>
      <c r="S15" s="5">
        <f>IF(SUM(T15:Y15)&gt;0,SUM(T15:Y15),"")</f>
        <v>21</v>
      </c>
      <c r="T15" s="51">
        <v>0</v>
      </c>
      <c r="U15" s="51">
        <v>0</v>
      </c>
      <c r="V15" s="51">
        <v>0</v>
      </c>
      <c r="W15" s="51">
        <v>16</v>
      </c>
      <c r="X15" s="51">
        <v>5</v>
      </c>
      <c r="Y15" s="51">
        <v>0</v>
      </c>
      <c r="Z15" s="52">
        <v>95</v>
      </c>
      <c r="AA15" s="52">
        <f>ROUND(Z15*1.22,2)</f>
        <v>115.9</v>
      </c>
      <c r="AB15" s="10">
        <f>ROUND(Z15*R15,2)</f>
        <v>1995</v>
      </c>
      <c r="AC15" s="10">
        <f>ROUND(AA15*R15,2)</f>
        <v>2433.9</v>
      </c>
      <c r="AD15" s="55"/>
      <c r="AE15" s="6">
        <f t="shared" si="0"/>
        <v>0</v>
      </c>
      <c r="AF15" s="6"/>
      <c r="AG15" s="35">
        <f t="shared" si="1"/>
        <v>0</v>
      </c>
      <c r="AH15" s="36">
        <f>ROUND(AE15*R15,2)</f>
        <v>0</v>
      </c>
      <c r="AI15" s="36">
        <f>ROUND(AG15*R15,2)</f>
        <v>0</v>
      </c>
    </row>
    <row r="16" spans="1:35" ht="82.8" x14ac:dyDescent="0.25">
      <c r="A16" s="45">
        <v>4</v>
      </c>
      <c r="B16" s="47">
        <v>1051585</v>
      </c>
      <c r="C16" s="49" t="s">
        <v>53</v>
      </c>
      <c r="D16" s="48" t="s">
        <v>31</v>
      </c>
      <c r="E16" s="47" t="s">
        <v>54</v>
      </c>
      <c r="F16" s="44"/>
      <c r="G16" s="44" t="s">
        <v>31</v>
      </c>
      <c r="H16" s="44"/>
      <c r="I16" s="44"/>
      <c r="J16" s="44"/>
      <c r="K16" s="44"/>
      <c r="L16" s="25"/>
      <c r="M16" s="25"/>
      <c r="N16" s="46" t="s">
        <v>69</v>
      </c>
      <c r="O16" s="48">
        <v>22026</v>
      </c>
      <c r="P16" s="48" t="s">
        <v>67</v>
      </c>
      <c r="Q16" s="48" t="s">
        <v>68</v>
      </c>
      <c r="R16" s="44">
        <f t="shared" ref="R16:R17" si="3">SUM(S16)</f>
        <v>8</v>
      </c>
      <c r="S16" s="5">
        <f t="shared" ref="S16:S17" si="4">IF(SUM(T16:Y16)&gt;0,SUM(T16:Y16),"")</f>
        <v>8</v>
      </c>
      <c r="T16" s="51">
        <v>0</v>
      </c>
      <c r="U16" s="51">
        <v>0</v>
      </c>
      <c r="V16" s="51">
        <v>0</v>
      </c>
      <c r="W16" s="51">
        <v>8</v>
      </c>
      <c r="X16" s="51">
        <v>0</v>
      </c>
      <c r="Y16" s="51">
        <v>0</v>
      </c>
      <c r="Z16" s="52">
        <v>298</v>
      </c>
      <c r="AA16" s="52">
        <f t="shared" ref="AA16:AA17" si="5">ROUND(Z16*1.22,2)</f>
        <v>363.56</v>
      </c>
      <c r="AB16" s="10">
        <f t="shared" ref="AB16:AB17" si="6">ROUND(Z16*R16,2)</f>
        <v>2384</v>
      </c>
      <c r="AC16" s="10">
        <f t="shared" ref="AC16:AC17" si="7">ROUND(AA16*R16,2)</f>
        <v>2908.48</v>
      </c>
      <c r="AD16" s="55"/>
      <c r="AE16" s="6">
        <f t="shared" si="0"/>
        <v>0</v>
      </c>
      <c r="AF16" s="6"/>
      <c r="AG16" s="35">
        <f t="shared" si="1"/>
        <v>0</v>
      </c>
      <c r="AH16" s="36">
        <f t="shared" ref="AH16:AH26" si="8">ROUND(AE16*R16,2)</f>
        <v>0</v>
      </c>
      <c r="AI16" s="36">
        <f t="shared" ref="AI16:AI26" si="9">ROUND(AG16*R16,2)</f>
        <v>0</v>
      </c>
    </row>
    <row r="17" spans="1:35" ht="82.8" x14ac:dyDescent="0.25">
      <c r="A17" s="45">
        <v>5</v>
      </c>
      <c r="B17" s="47">
        <v>1059905</v>
      </c>
      <c r="C17" s="48" t="s">
        <v>55</v>
      </c>
      <c r="D17" s="48" t="s">
        <v>56</v>
      </c>
      <c r="E17" s="47" t="s">
        <v>57</v>
      </c>
      <c r="F17" s="44"/>
      <c r="G17" s="44" t="s">
        <v>31</v>
      </c>
      <c r="H17" s="44"/>
      <c r="I17" s="44"/>
      <c r="J17" s="44"/>
      <c r="K17" s="44"/>
      <c r="L17" s="25"/>
      <c r="M17" s="25"/>
      <c r="N17" s="46" t="s">
        <v>69</v>
      </c>
      <c r="O17" s="48">
        <v>22026</v>
      </c>
      <c r="P17" s="48" t="s">
        <v>67</v>
      </c>
      <c r="Q17" s="48" t="s">
        <v>68</v>
      </c>
      <c r="R17" s="44">
        <f t="shared" si="3"/>
        <v>24</v>
      </c>
      <c r="S17" s="5">
        <f t="shared" si="4"/>
        <v>24</v>
      </c>
      <c r="T17" s="51">
        <v>0</v>
      </c>
      <c r="U17" s="51">
        <v>0</v>
      </c>
      <c r="V17" s="51">
        <v>0</v>
      </c>
      <c r="W17" s="51">
        <v>24</v>
      </c>
      <c r="X17" s="51">
        <v>0</v>
      </c>
      <c r="Y17" s="51">
        <v>0</v>
      </c>
      <c r="Z17" s="52">
        <v>548</v>
      </c>
      <c r="AA17" s="52">
        <f t="shared" si="5"/>
        <v>668.56</v>
      </c>
      <c r="AB17" s="10">
        <f t="shared" si="6"/>
        <v>13152</v>
      </c>
      <c r="AC17" s="10">
        <f t="shared" si="7"/>
        <v>16045.44</v>
      </c>
      <c r="AD17" s="55"/>
      <c r="AE17" s="6">
        <f t="shared" si="0"/>
        <v>0</v>
      </c>
      <c r="AF17" s="6"/>
      <c r="AG17" s="35">
        <f t="shared" si="1"/>
        <v>0</v>
      </c>
      <c r="AH17" s="36">
        <f t="shared" si="8"/>
        <v>0</v>
      </c>
      <c r="AI17" s="36">
        <f t="shared" si="9"/>
        <v>0</v>
      </c>
    </row>
    <row r="18" spans="1:35" ht="15" customHeight="1" x14ac:dyDescent="0.25">
      <c r="A18" s="66" t="s">
        <v>61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27"/>
      <c r="M18" s="27"/>
      <c r="N18" s="27"/>
      <c r="O18" s="12"/>
      <c r="P18" s="13" t="s">
        <v>4</v>
      </c>
      <c r="Q18" s="24" t="s">
        <v>4</v>
      </c>
      <c r="R18" s="10">
        <f>SUM(R19:R22)</f>
        <v>70</v>
      </c>
      <c r="S18" s="5">
        <f>IF(SUM(T18:Y18)&gt;0,SUM(T18:Y18),"")</f>
        <v>70</v>
      </c>
      <c r="T18" s="5">
        <f>SUM(T19:T22)</f>
        <v>0</v>
      </c>
      <c r="U18" s="5">
        <f>SUM(U19:U22)</f>
        <v>3</v>
      </c>
      <c r="V18" s="5">
        <f>SUM(V19:V22)</f>
        <v>0</v>
      </c>
      <c r="W18" s="5">
        <f>SUM(W19:W22)</f>
        <v>32</v>
      </c>
      <c r="X18" s="5">
        <f>SUM(X19:X22)</f>
        <v>35</v>
      </c>
      <c r="Y18" s="5">
        <v>0</v>
      </c>
      <c r="Z18" s="37"/>
      <c r="AA18" s="41"/>
      <c r="AB18" s="40">
        <f>SUM(AB19:AB22)</f>
        <v>18249</v>
      </c>
      <c r="AC18" s="40">
        <f>SUM(AC19:AC22)</f>
        <v>22263.78</v>
      </c>
      <c r="AD18" s="55"/>
      <c r="AE18" s="6"/>
      <c r="AF18" s="6"/>
      <c r="AG18" s="35"/>
      <c r="AH18" s="36">
        <f>SUM(AH19:AH22)</f>
        <v>0</v>
      </c>
      <c r="AI18" s="36">
        <f>SUM(AI19:AI22)</f>
        <v>0</v>
      </c>
    </row>
    <row r="19" spans="1:35" ht="82.8" x14ac:dyDescent="0.25">
      <c r="A19" s="45">
        <v>6</v>
      </c>
      <c r="B19" s="47">
        <v>1008935</v>
      </c>
      <c r="C19" s="50" t="s">
        <v>53</v>
      </c>
      <c r="D19" s="48" t="s">
        <v>31</v>
      </c>
      <c r="E19" s="47" t="s">
        <v>58</v>
      </c>
      <c r="F19" s="44"/>
      <c r="G19" s="44" t="s">
        <v>31</v>
      </c>
      <c r="H19" s="44"/>
      <c r="I19" s="44"/>
      <c r="J19" s="44"/>
      <c r="K19" s="44"/>
      <c r="L19" s="25"/>
      <c r="M19" s="25"/>
      <c r="N19" s="46" t="s">
        <v>69</v>
      </c>
      <c r="O19" s="48">
        <v>32026</v>
      </c>
      <c r="P19" s="48" t="s">
        <v>67</v>
      </c>
      <c r="Q19" s="48" t="s">
        <v>68</v>
      </c>
      <c r="R19" s="44">
        <f>SUM(S19)</f>
        <v>15</v>
      </c>
      <c r="S19" s="5">
        <f>IF(SUM(T19:Y19)&gt;0,SUM(T19:Y19),"")</f>
        <v>15</v>
      </c>
      <c r="T19" s="51">
        <v>0</v>
      </c>
      <c r="U19" s="51">
        <v>0</v>
      </c>
      <c r="V19" s="51">
        <v>0</v>
      </c>
      <c r="W19" s="51">
        <v>0</v>
      </c>
      <c r="X19" s="51">
        <v>15</v>
      </c>
      <c r="Y19" s="51">
        <v>0</v>
      </c>
      <c r="Z19" s="52">
        <v>95</v>
      </c>
      <c r="AA19" s="52">
        <f t="shared" ref="AA19:AA22" si="10">ROUND(Z19*1.22,2)</f>
        <v>115.9</v>
      </c>
      <c r="AB19" s="10">
        <f t="shared" ref="AB19:AB22" si="11">ROUND(Z19*R19,2)</f>
        <v>1425</v>
      </c>
      <c r="AC19" s="10">
        <f t="shared" ref="AC19:AC22" si="12">ROUND(AA19*R19,2)</f>
        <v>1738.5</v>
      </c>
      <c r="AD19" s="55"/>
      <c r="AE19" s="6">
        <f t="shared" si="0"/>
        <v>0</v>
      </c>
      <c r="AF19" s="6"/>
      <c r="AG19" s="35">
        <f t="shared" si="1"/>
        <v>0</v>
      </c>
      <c r="AH19" s="36">
        <f t="shared" si="8"/>
        <v>0</v>
      </c>
      <c r="AI19" s="36">
        <f t="shared" si="9"/>
        <v>0</v>
      </c>
    </row>
    <row r="20" spans="1:35" ht="82.8" x14ac:dyDescent="0.25">
      <c r="A20" s="45">
        <v>7</v>
      </c>
      <c r="B20" s="47">
        <v>1051585</v>
      </c>
      <c r="C20" s="49" t="s">
        <v>53</v>
      </c>
      <c r="D20" s="48" t="s">
        <v>31</v>
      </c>
      <c r="E20" s="47" t="s">
        <v>54</v>
      </c>
      <c r="F20" s="44"/>
      <c r="G20" s="44" t="s">
        <v>31</v>
      </c>
      <c r="H20" s="44"/>
      <c r="I20" s="44"/>
      <c r="J20" s="44"/>
      <c r="K20" s="44"/>
      <c r="L20" s="25"/>
      <c r="M20" s="25"/>
      <c r="N20" s="46" t="s">
        <v>69</v>
      </c>
      <c r="O20" s="48">
        <v>32026</v>
      </c>
      <c r="P20" s="48" t="s">
        <v>67</v>
      </c>
      <c r="Q20" s="48" t="s">
        <v>68</v>
      </c>
      <c r="R20" s="44">
        <f t="shared" ref="R20:R22" si="13">SUM(S20)</f>
        <v>8</v>
      </c>
      <c r="S20" s="5">
        <f t="shared" ref="S20:S22" si="14">IF(SUM(T20:Y20)&gt;0,SUM(T20:Y20),"")</f>
        <v>8</v>
      </c>
      <c r="T20" s="51">
        <v>0</v>
      </c>
      <c r="U20" s="51">
        <v>0</v>
      </c>
      <c r="V20" s="51">
        <v>0</v>
      </c>
      <c r="W20" s="51">
        <v>8</v>
      </c>
      <c r="X20" s="51">
        <v>0</v>
      </c>
      <c r="Y20" s="51">
        <v>0</v>
      </c>
      <c r="Z20" s="52">
        <v>298</v>
      </c>
      <c r="AA20" s="52">
        <f t="shared" si="10"/>
        <v>363.56</v>
      </c>
      <c r="AB20" s="10">
        <f t="shared" si="11"/>
        <v>2384</v>
      </c>
      <c r="AC20" s="10">
        <f t="shared" si="12"/>
        <v>2908.48</v>
      </c>
      <c r="AD20" s="55"/>
      <c r="AE20" s="6">
        <f t="shared" si="0"/>
        <v>0</v>
      </c>
      <c r="AF20" s="6"/>
      <c r="AG20" s="35">
        <f t="shared" si="1"/>
        <v>0</v>
      </c>
      <c r="AH20" s="36">
        <f t="shared" si="8"/>
        <v>0</v>
      </c>
      <c r="AI20" s="36">
        <f t="shared" si="9"/>
        <v>0</v>
      </c>
    </row>
    <row r="21" spans="1:35" ht="82.8" x14ac:dyDescent="0.25">
      <c r="A21" s="45">
        <v>8</v>
      </c>
      <c r="B21" s="47">
        <v>1056021</v>
      </c>
      <c r="C21" s="48" t="s">
        <v>63</v>
      </c>
      <c r="D21" s="48" t="s">
        <v>31</v>
      </c>
      <c r="E21" s="47" t="s">
        <v>64</v>
      </c>
      <c r="F21" s="44"/>
      <c r="G21" s="44" t="s">
        <v>31</v>
      </c>
      <c r="H21" s="44"/>
      <c r="I21" s="44"/>
      <c r="J21" s="44"/>
      <c r="K21" s="44"/>
      <c r="L21" s="25"/>
      <c r="M21" s="25"/>
      <c r="N21" s="46" t="s">
        <v>69</v>
      </c>
      <c r="O21" s="48">
        <v>32026</v>
      </c>
      <c r="P21" s="48" t="s">
        <v>67</v>
      </c>
      <c r="Q21" s="48" t="s">
        <v>70</v>
      </c>
      <c r="R21" s="44">
        <f t="shared" si="13"/>
        <v>23</v>
      </c>
      <c r="S21" s="5">
        <f t="shared" si="14"/>
        <v>23</v>
      </c>
      <c r="T21" s="51">
        <v>0</v>
      </c>
      <c r="U21" s="51">
        <v>3</v>
      </c>
      <c r="V21" s="51">
        <v>0</v>
      </c>
      <c r="W21" s="51">
        <v>0</v>
      </c>
      <c r="X21" s="51">
        <v>20</v>
      </c>
      <c r="Y21" s="51">
        <v>0</v>
      </c>
      <c r="Z21" s="52">
        <v>56</v>
      </c>
      <c r="AA21" s="52">
        <f t="shared" si="10"/>
        <v>68.319999999999993</v>
      </c>
      <c r="AB21" s="10">
        <f t="shared" si="11"/>
        <v>1288</v>
      </c>
      <c r="AC21" s="10">
        <f t="shared" si="12"/>
        <v>1571.36</v>
      </c>
      <c r="AD21" s="55"/>
      <c r="AE21" s="6">
        <f t="shared" si="0"/>
        <v>0</v>
      </c>
      <c r="AF21" s="6"/>
      <c r="AG21" s="35">
        <f t="shared" si="1"/>
        <v>0</v>
      </c>
      <c r="AH21" s="36">
        <f t="shared" si="8"/>
        <v>0</v>
      </c>
      <c r="AI21" s="36">
        <f t="shared" si="9"/>
        <v>0</v>
      </c>
    </row>
    <row r="22" spans="1:35" ht="82.8" x14ac:dyDescent="0.25">
      <c r="A22" s="45">
        <v>9</v>
      </c>
      <c r="B22" s="47">
        <v>1059905</v>
      </c>
      <c r="C22" s="48" t="s">
        <v>55</v>
      </c>
      <c r="D22" s="48" t="s">
        <v>56</v>
      </c>
      <c r="E22" s="47" t="s">
        <v>57</v>
      </c>
      <c r="F22" s="44"/>
      <c r="G22" s="44" t="s">
        <v>31</v>
      </c>
      <c r="H22" s="44"/>
      <c r="I22" s="44"/>
      <c r="J22" s="44"/>
      <c r="K22" s="44"/>
      <c r="L22" s="25"/>
      <c r="M22" s="25"/>
      <c r="N22" s="46" t="s">
        <v>69</v>
      </c>
      <c r="O22" s="48">
        <v>32026</v>
      </c>
      <c r="P22" s="48" t="s">
        <v>67</v>
      </c>
      <c r="Q22" s="48" t="s">
        <v>68</v>
      </c>
      <c r="R22" s="44">
        <f t="shared" si="13"/>
        <v>24</v>
      </c>
      <c r="S22" s="5">
        <f t="shared" si="14"/>
        <v>24</v>
      </c>
      <c r="T22" s="51">
        <v>0</v>
      </c>
      <c r="U22" s="51">
        <v>0</v>
      </c>
      <c r="V22" s="51">
        <v>0</v>
      </c>
      <c r="W22" s="51">
        <v>24</v>
      </c>
      <c r="X22" s="51">
        <v>0</v>
      </c>
      <c r="Y22" s="51">
        <v>0</v>
      </c>
      <c r="Z22" s="52">
        <v>548</v>
      </c>
      <c r="AA22" s="52">
        <f t="shared" si="10"/>
        <v>668.56</v>
      </c>
      <c r="AB22" s="10">
        <f t="shared" si="11"/>
        <v>13152</v>
      </c>
      <c r="AC22" s="10">
        <f t="shared" si="12"/>
        <v>16045.44</v>
      </c>
      <c r="AD22" s="55"/>
      <c r="AE22" s="6">
        <f t="shared" si="0"/>
        <v>0</v>
      </c>
      <c r="AF22" s="6"/>
      <c r="AG22" s="35">
        <f t="shared" si="1"/>
        <v>0</v>
      </c>
      <c r="AH22" s="36">
        <f t="shared" si="8"/>
        <v>0</v>
      </c>
      <c r="AI22" s="36">
        <f t="shared" si="9"/>
        <v>0</v>
      </c>
    </row>
    <row r="23" spans="1:35" ht="15" customHeight="1" x14ac:dyDescent="0.25">
      <c r="A23" s="66" t="s">
        <v>62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27"/>
      <c r="M23" s="27"/>
      <c r="N23" s="27"/>
      <c r="O23" s="12"/>
      <c r="P23" s="13" t="s">
        <v>4</v>
      </c>
      <c r="Q23" s="24" t="s">
        <v>4</v>
      </c>
      <c r="R23" s="10">
        <f>SUM(R24:R26)</f>
        <v>74</v>
      </c>
      <c r="S23" s="5">
        <f>IF(SUM(T23:Y23)&gt;0,SUM(T23:Y23),"")</f>
        <v>74</v>
      </c>
      <c r="T23" s="5">
        <f>SUM(T24:T26)</f>
        <v>0</v>
      </c>
      <c r="U23" s="5">
        <f>SUM(U24:U26)</f>
        <v>0</v>
      </c>
      <c r="V23" s="5">
        <f>SUM(V24:V26)</f>
        <v>0</v>
      </c>
      <c r="W23" s="5">
        <f>SUM(W24:W26)</f>
        <v>64</v>
      </c>
      <c r="X23" s="5">
        <f>SUM(X24:X26)</f>
        <v>10</v>
      </c>
      <c r="Y23" s="5">
        <v>0</v>
      </c>
      <c r="Z23" s="37"/>
      <c r="AA23" s="41"/>
      <c r="AB23" s="40">
        <f>SUM(AB24:AB26)</f>
        <v>32022</v>
      </c>
      <c r="AC23" s="40">
        <f>SUM(AC24:AC26)</f>
        <v>39066.840000000004</v>
      </c>
      <c r="AD23" s="55"/>
      <c r="AE23" s="6"/>
      <c r="AF23" s="6"/>
      <c r="AG23" s="35"/>
      <c r="AH23" s="36">
        <f>SUM(AH24:AH26)</f>
        <v>0</v>
      </c>
      <c r="AI23" s="36">
        <f>SUM(AI24:AI26)</f>
        <v>0</v>
      </c>
    </row>
    <row r="24" spans="1:35" ht="82.8" x14ac:dyDescent="0.25">
      <c r="A24" s="45">
        <v>10</v>
      </c>
      <c r="B24" s="47">
        <v>1008935</v>
      </c>
      <c r="C24" s="50" t="s">
        <v>53</v>
      </c>
      <c r="D24" s="48" t="s">
        <v>31</v>
      </c>
      <c r="E24" s="47" t="s">
        <v>58</v>
      </c>
      <c r="F24" s="44"/>
      <c r="G24" s="44" t="s">
        <v>31</v>
      </c>
      <c r="H24" s="44"/>
      <c r="I24" s="44"/>
      <c r="J24" s="44"/>
      <c r="K24" s="44"/>
      <c r="L24" s="25"/>
      <c r="M24" s="25"/>
      <c r="N24" s="46" t="s">
        <v>69</v>
      </c>
      <c r="O24" s="48">
        <v>42026</v>
      </c>
      <c r="P24" s="48" t="s">
        <v>67</v>
      </c>
      <c r="Q24" s="48" t="s">
        <v>68</v>
      </c>
      <c r="R24" s="44">
        <f>SUM(S24)</f>
        <v>10</v>
      </c>
      <c r="S24" s="5">
        <f>IF(SUM(T24:Y24)&gt;0,SUM(T24:Y24),"")</f>
        <v>10</v>
      </c>
      <c r="T24" s="51">
        <v>0</v>
      </c>
      <c r="U24" s="51">
        <v>0</v>
      </c>
      <c r="V24" s="51">
        <v>0</v>
      </c>
      <c r="W24" s="51">
        <v>0</v>
      </c>
      <c r="X24" s="51">
        <v>10</v>
      </c>
      <c r="Y24" s="51">
        <v>0</v>
      </c>
      <c r="Z24" s="52">
        <v>95</v>
      </c>
      <c r="AA24" s="52">
        <f t="shared" ref="AA24:AA26" si="15">ROUND(Z24*1.22,2)</f>
        <v>115.9</v>
      </c>
      <c r="AB24" s="10">
        <f t="shared" ref="AB24:AB26" si="16">ROUND(Z24*R24,2)</f>
        <v>950</v>
      </c>
      <c r="AC24" s="10">
        <f t="shared" ref="AC24:AC26" si="17">ROUND(AA24*R24,2)</f>
        <v>1159</v>
      </c>
      <c r="AD24" s="55"/>
      <c r="AE24" s="6">
        <f t="shared" si="0"/>
        <v>0</v>
      </c>
      <c r="AF24" s="6"/>
      <c r="AG24" s="35">
        <f t="shared" si="1"/>
        <v>0</v>
      </c>
      <c r="AH24" s="36">
        <f t="shared" si="8"/>
        <v>0</v>
      </c>
      <c r="AI24" s="36">
        <f t="shared" si="9"/>
        <v>0</v>
      </c>
    </row>
    <row r="25" spans="1:35" ht="82.8" x14ac:dyDescent="0.25">
      <c r="A25" s="45">
        <v>11</v>
      </c>
      <c r="B25" s="47">
        <v>1051585</v>
      </c>
      <c r="C25" s="49" t="s">
        <v>53</v>
      </c>
      <c r="D25" s="48" t="s">
        <v>31</v>
      </c>
      <c r="E25" s="47" t="s">
        <v>54</v>
      </c>
      <c r="F25" s="44"/>
      <c r="G25" s="44" t="s">
        <v>31</v>
      </c>
      <c r="H25" s="44"/>
      <c r="I25" s="44"/>
      <c r="J25" s="44"/>
      <c r="K25" s="44"/>
      <c r="L25" s="25"/>
      <c r="M25" s="25"/>
      <c r="N25" s="46" t="s">
        <v>69</v>
      </c>
      <c r="O25" s="48">
        <v>42026</v>
      </c>
      <c r="P25" s="48" t="s">
        <v>67</v>
      </c>
      <c r="Q25" s="48" t="s">
        <v>68</v>
      </c>
      <c r="R25" s="44">
        <f t="shared" ref="R25:R26" si="18">SUM(S25)</f>
        <v>16</v>
      </c>
      <c r="S25" s="5">
        <f t="shared" ref="S25:S26" si="19">IF(SUM(T25:Y25)&gt;0,SUM(T25:Y25),"")</f>
        <v>16</v>
      </c>
      <c r="T25" s="51">
        <v>0</v>
      </c>
      <c r="U25" s="51">
        <v>0</v>
      </c>
      <c r="V25" s="51">
        <v>0</v>
      </c>
      <c r="W25" s="51">
        <v>16</v>
      </c>
      <c r="X25" s="51">
        <v>0</v>
      </c>
      <c r="Y25" s="51">
        <v>0</v>
      </c>
      <c r="Z25" s="52">
        <v>298</v>
      </c>
      <c r="AA25" s="52">
        <f t="shared" si="15"/>
        <v>363.56</v>
      </c>
      <c r="AB25" s="10">
        <f t="shared" si="16"/>
        <v>4768</v>
      </c>
      <c r="AC25" s="10">
        <f t="shared" si="17"/>
        <v>5816.96</v>
      </c>
      <c r="AD25" s="55"/>
      <c r="AE25" s="6">
        <f t="shared" si="0"/>
        <v>0</v>
      </c>
      <c r="AF25" s="6"/>
      <c r="AG25" s="35">
        <f t="shared" si="1"/>
        <v>0</v>
      </c>
      <c r="AH25" s="36">
        <f t="shared" si="8"/>
        <v>0</v>
      </c>
      <c r="AI25" s="36">
        <f t="shared" si="9"/>
        <v>0</v>
      </c>
    </row>
    <row r="26" spans="1:35" ht="82.8" x14ac:dyDescent="0.25">
      <c r="A26" s="45">
        <v>12</v>
      </c>
      <c r="B26" s="47">
        <v>1059905</v>
      </c>
      <c r="C26" s="48" t="s">
        <v>55</v>
      </c>
      <c r="D26" s="48" t="s">
        <v>56</v>
      </c>
      <c r="E26" s="47" t="s">
        <v>57</v>
      </c>
      <c r="F26" s="44"/>
      <c r="G26" s="44" t="s">
        <v>31</v>
      </c>
      <c r="H26" s="44"/>
      <c r="I26" s="44"/>
      <c r="J26" s="44"/>
      <c r="K26" s="44"/>
      <c r="L26" s="25"/>
      <c r="M26" s="25"/>
      <c r="N26" s="46" t="s">
        <v>69</v>
      </c>
      <c r="O26" s="48">
        <v>42026</v>
      </c>
      <c r="P26" s="48" t="s">
        <v>67</v>
      </c>
      <c r="Q26" s="48" t="s">
        <v>68</v>
      </c>
      <c r="R26" s="44">
        <f t="shared" si="18"/>
        <v>48</v>
      </c>
      <c r="S26" s="5">
        <f t="shared" si="19"/>
        <v>48</v>
      </c>
      <c r="T26" s="51">
        <v>0</v>
      </c>
      <c r="U26" s="51">
        <v>0</v>
      </c>
      <c r="V26" s="51">
        <v>0</v>
      </c>
      <c r="W26" s="51">
        <v>48</v>
      </c>
      <c r="X26" s="51">
        <v>0</v>
      </c>
      <c r="Y26" s="51">
        <v>0</v>
      </c>
      <c r="Z26" s="52">
        <v>548</v>
      </c>
      <c r="AA26" s="52">
        <f t="shared" si="15"/>
        <v>668.56</v>
      </c>
      <c r="AB26" s="10">
        <f t="shared" si="16"/>
        <v>26304</v>
      </c>
      <c r="AC26" s="10">
        <f t="shared" si="17"/>
        <v>32090.880000000001</v>
      </c>
      <c r="AD26" s="55"/>
      <c r="AE26" s="6">
        <f t="shared" si="0"/>
        <v>0</v>
      </c>
      <c r="AF26" s="6"/>
      <c r="AG26" s="35">
        <f t="shared" si="1"/>
        <v>0</v>
      </c>
      <c r="AH26" s="36">
        <f t="shared" si="8"/>
        <v>0</v>
      </c>
      <c r="AI26" s="36">
        <f t="shared" si="9"/>
        <v>0</v>
      </c>
    </row>
    <row r="27" spans="1:35" ht="15" customHeight="1" x14ac:dyDescent="0.3">
      <c r="A27" s="14"/>
      <c r="B27" s="14" t="s">
        <v>4</v>
      </c>
      <c r="C27" s="3"/>
      <c r="D27" s="3"/>
      <c r="E27" s="14" t="s">
        <v>4</v>
      </c>
      <c r="F27" s="14" t="s">
        <v>4</v>
      </c>
      <c r="I27" s="14" t="s">
        <v>4</v>
      </c>
      <c r="J27" s="14"/>
      <c r="K27" s="14" t="s">
        <v>4</v>
      </c>
      <c r="L27" s="14"/>
      <c r="M27" s="14"/>
      <c r="N27" s="14"/>
      <c r="O27" s="14"/>
      <c r="P27" s="25" t="s">
        <v>11</v>
      </c>
      <c r="Q27" s="25" t="s">
        <v>4</v>
      </c>
      <c r="R27" s="6">
        <f>R11+R14+R18+R23</f>
        <v>229</v>
      </c>
      <c r="S27" s="6">
        <f t="shared" ref="S27:Y27" si="20">SUM(S11,S14,S18,S23)</f>
        <v>229</v>
      </c>
      <c r="T27" s="6">
        <f t="shared" si="20"/>
        <v>0</v>
      </c>
      <c r="U27" s="6">
        <f t="shared" si="20"/>
        <v>3</v>
      </c>
      <c r="V27" s="6">
        <f t="shared" si="20"/>
        <v>0</v>
      </c>
      <c r="W27" s="6">
        <f t="shared" si="20"/>
        <v>176</v>
      </c>
      <c r="X27" s="6">
        <f t="shared" si="20"/>
        <v>50</v>
      </c>
      <c r="Y27" s="6">
        <f t="shared" si="20"/>
        <v>0</v>
      </c>
      <c r="Z27" s="37" t="s">
        <v>39</v>
      </c>
      <c r="AA27" s="37" t="s">
        <v>39</v>
      </c>
      <c r="AB27" s="31">
        <f>SUM(AB11,AB14,AB18,AB23)</f>
        <v>83338</v>
      </c>
      <c r="AC27" s="31">
        <f>SUM(AC11,AC14,AC18,AC23)</f>
        <v>101672.36000000002</v>
      </c>
      <c r="AD27" s="56"/>
      <c r="AE27" s="32" t="s">
        <v>39</v>
      </c>
      <c r="AF27" s="32" t="s">
        <v>39</v>
      </c>
      <c r="AG27" s="32" t="s">
        <v>39</v>
      </c>
      <c r="AH27" s="31" t="s">
        <v>39</v>
      </c>
      <c r="AI27" s="31">
        <f>SUM(AI11,AI14,AI18,AI23)</f>
        <v>0</v>
      </c>
    </row>
    <row r="28" spans="1:35" ht="16.2" x14ac:dyDescent="0.35">
      <c r="A28" s="15"/>
      <c r="B28" s="3" t="s">
        <v>26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35" ht="15.6" x14ac:dyDescent="0.3">
      <c r="A29" s="15"/>
      <c r="B29" s="2"/>
      <c r="C29" s="3"/>
      <c r="D29" s="3"/>
      <c r="E29" s="17"/>
      <c r="F29" s="2"/>
      <c r="G29" s="2"/>
      <c r="H29" s="2"/>
      <c r="I29" s="2"/>
      <c r="J29" s="2"/>
      <c r="K29" s="18"/>
      <c r="L29" s="18"/>
      <c r="M29" s="18"/>
      <c r="N29" s="19"/>
    </row>
    <row r="30" spans="1:35" ht="15.6" x14ac:dyDescent="0.3">
      <c r="A30" s="15"/>
      <c r="B30" s="3" t="s">
        <v>27</v>
      </c>
      <c r="C30" s="20"/>
      <c r="D30" s="20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35" ht="16.2" x14ac:dyDescent="0.35">
      <c r="A31" s="15"/>
      <c r="B31" s="20" t="s">
        <v>28</v>
      </c>
      <c r="C31" s="20"/>
      <c r="D31" s="20"/>
      <c r="E31" s="21"/>
      <c r="F31" s="22"/>
      <c r="G31" s="22"/>
      <c r="H31" s="22"/>
      <c r="I31" s="23"/>
      <c r="J31" s="23"/>
      <c r="K31" s="22"/>
      <c r="L31" s="22"/>
      <c r="M31" s="22"/>
      <c r="N31" s="22"/>
    </row>
    <row r="32" spans="1:35" ht="51.75" customHeight="1" x14ac:dyDescent="0.25">
      <c r="A32" s="15"/>
      <c r="B32" s="60" t="s">
        <v>47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</row>
    <row r="33" spans="1:14" ht="15.6" x14ac:dyDescent="0.25">
      <c r="A33" s="15"/>
      <c r="B33" s="15"/>
      <c r="C33" s="15"/>
      <c r="D33" s="15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35.25" customHeight="1" x14ac:dyDescent="0.25">
      <c r="A34" s="15"/>
      <c r="B34" s="15"/>
      <c r="C34" s="16"/>
      <c r="D34" s="16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5.6" x14ac:dyDescent="0.25">
      <c r="A35" s="15"/>
      <c r="B35" s="16"/>
      <c r="E35" s="15"/>
      <c r="F35" s="15"/>
      <c r="G35" s="15"/>
      <c r="H35" s="15"/>
      <c r="I35" s="15"/>
      <c r="J35" s="15"/>
      <c r="K35" s="15"/>
      <c r="L35" s="15"/>
      <c r="M35" s="15"/>
      <c r="N35" s="15"/>
    </row>
  </sheetData>
  <mergeCells count="42">
    <mergeCell ref="E6:O6"/>
    <mergeCell ref="R6:R8"/>
    <mergeCell ref="O7:O8"/>
    <mergeCell ref="L7:L8"/>
    <mergeCell ref="M7:M8"/>
    <mergeCell ref="V2:AI3"/>
    <mergeCell ref="Y7:Y8"/>
    <mergeCell ref="A4:AI4"/>
    <mergeCell ref="A5:AI5"/>
    <mergeCell ref="A6:A8"/>
    <mergeCell ref="B6:B8"/>
    <mergeCell ref="P6:P8"/>
    <mergeCell ref="Q6:Q8"/>
    <mergeCell ref="U7:U8"/>
    <mergeCell ref="S6:Y6"/>
    <mergeCell ref="S7:S8"/>
    <mergeCell ref="X7:X8"/>
    <mergeCell ref="W7:W8"/>
    <mergeCell ref="V7:V8"/>
    <mergeCell ref="T7:T8"/>
    <mergeCell ref="Z6:Z8"/>
    <mergeCell ref="B32:N32"/>
    <mergeCell ref="N7:N8"/>
    <mergeCell ref="A10:K10"/>
    <mergeCell ref="A11:K11"/>
    <mergeCell ref="A14:K14"/>
    <mergeCell ref="E7:F7"/>
    <mergeCell ref="I7:K7"/>
    <mergeCell ref="A18:K18"/>
    <mergeCell ref="A23:K23"/>
    <mergeCell ref="C7:C8"/>
    <mergeCell ref="D7:D8"/>
    <mergeCell ref="AA6:AA8"/>
    <mergeCell ref="AB6:AB8"/>
    <mergeCell ref="AC6:AC8"/>
    <mergeCell ref="AD6:AD8"/>
    <mergeCell ref="AE6:AE8"/>
    <mergeCell ref="AG6:AG8"/>
    <mergeCell ref="AH6:AH8"/>
    <mergeCell ref="AI6:AI8"/>
    <mergeCell ref="AD10:AD27"/>
    <mergeCell ref="AF6:A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Приложение 4</vt:lpstr>
      <vt:lpstr>LOT_ITOG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Z_FNUMBERS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Гурьянова Юлия Игоревна</cp:lastModifiedBy>
  <dcterms:created xsi:type="dcterms:W3CDTF">2016-10-05T06:20:23Z</dcterms:created>
  <dcterms:modified xsi:type="dcterms:W3CDTF">2026-08-20T05:12:01Z</dcterms:modified>
</cp:coreProperties>
</file>